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대기정책팀(24.7.15.)\기타\★대중소 지역 대기질 개선 상생협력 시범사업\★ 2026년\대중소기업 지역 대기질 개선 상생협력 사업 공모(중소기업 모집)\붙임서류\"/>
    </mc:Choice>
  </mc:AlternateContent>
  <xr:revisionPtr revIDLastSave="0" documentId="13_ncr:1_{03B8197F-9FBE-498E-A728-F09116B2A1D2}" xr6:coauthVersionLast="36" xr6:coauthVersionMax="36" xr10:uidLastSave="{00000000-0000-0000-0000-000000000000}"/>
  <bookViews>
    <workbookView xWindow="28680" yWindow="-15" windowWidth="29040" windowHeight="15840" xr2:uid="{00000000-000D-0000-FFFF-FFFF00000000}"/>
  </bookViews>
  <sheets>
    <sheet name="상세현황" sheetId="1" r:id="rId1"/>
    <sheet name="참고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9" i="1" l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O9" i="1"/>
  <c r="AU9" i="1" s="1"/>
  <c r="AO10" i="1"/>
  <c r="AO11" i="1"/>
  <c r="AU11" i="1" s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U10" i="1" l="1"/>
  <c r="AR6" i="1"/>
  <c r="AR7" i="1"/>
  <c r="AR8" i="1"/>
  <c r="AO7" i="1"/>
  <c r="AO8" i="1"/>
  <c r="AU8" i="1" s="1"/>
  <c r="AO6" i="1"/>
  <c r="AU7" i="1" l="1"/>
  <c r="AU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5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흡수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먼지</t>
        </r>
        <r>
          <rPr>
            <b/>
            <sz val="9"/>
            <color indexed="81"/>
            <rFont val="Tahoma"/>
            <family val="2"/>
          </rPr>
          <t xml:space="preserve">), </t>
        </r>
        <r>
          <rPr>
            <b/>
            <sz val="9"/>
            <color indexed="81"/>
            <rFont val="돋움"/>
            <family val="3"/>
            <charset val="129"/>
          </rPr>
          <t>흡수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가스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구분하여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<sst xmlns="http://schemas.openxmlformats.org/spreadsheetml/2006/main" count="105" uniqueCount="93">
  <si>
    <t>기타</t>
    <phoneticPr fontId="1" type="noConversion"/>
  </si>
  <si>
    <t>THC</t>
    <phoneticPr fontId="1" type="noConversion"/>
  </si>
  <si>
    <t>Nox</t>
    <phoneticPr fontId="1" type="noConversion"/>
  </si>
  <si>
    <t>Sox</t>
    <phoneticPr fontId="1" type="noConversion"/>
  </si>
  <si>
    <t>TSP</t>
    <phoneticPr fontId="1" type="noConversion"/>
  </si>
  <si>
    <t>설치년도</t>
    <phoneticPr fontId="1" type="noConversion"/>
  </si>
  <si>
    <t>종류</t>
    <phoneticPr fontId="1" type="noConversion"/>
  </si>
  <si>
    <t>연락처</t>
    <phoneticPr fontId="1" type="noConversion"/>
  </si>
  <si>
    <t>담당자명</t>
    <phoneticPr fontId="1" type="noConversion"/>
  </si>
  <si>
    <t>시공업체명</t>
    <phoneticPr fontId="1" type="noConversion"/>
  </si>
  <si>
    <t>교체 후</t>
    <phoneticPr fontId="1" type="noConversion"/>
  </si>
  <si>
    <t>교체 전</t>
    <phoneticPr fontId="1" type="noConversion"/>
  </si>
  <si>
    <t>설치한 방지시설</t>
    <phoneticPr fontId="1" type="noConversion"/>
  </si>
  <si>
    <t>기존 방지시설</t>
    <phoneticPr fontId="1" type="noConversion"/>
  </si>
  <si>
    <t>종별</t>
    <phoneticPr fontId="1" type="noConversion"/>
  </si>
  <si>
    <t>업종</t>
  </si>
  <si>
    <t>사업장 소재지</t>
  </si>
  <si>
    <t>사업자명</t>
  </si>
  <si>
    <t>IoT 업체 현황</t>
    <phoneticPr fontId="1" type="noConversion"/>
  </si>
  <si>
    <t>시공업체 현황</t>
    <phoneticPr fontId="1" type="noConversion"/>
  </si>
  <si>
    <t>저감 효율</t>
    <phoneticPr fontId="1" type="noConversion"/>
  </si>
  <si>
    <t>자가측정 농도</t>
    <phoneticPr fontId="1" type="noConversion"/>
  </si>
  <si>
    <t>방지시설 종류</t>
  </si>
  <si>
    <t>배출 오염물질</t>
    <phoneticPr fontId="1" type="noConversion"/>
  </si>
  <si>
    <t>지원사업장 현황</t>
    <phoneticPr fontId="1" type="noConversion"/>
  </si>
  <si>
    <t>시도</t>
    <phoneticPr fontId="1" type="noConversion"/>
  </si>
  <si>
    <t>구분</t>
    <phoneticPr fontId="1" type="noConversion"/>
  </si>
  <si>
    <t>계</t>
    <phoneticPr fontId="1" type="noConversion"/>
  </si>
  <si>
    <t>방지시설</t>
    <phoneticPr fontId="1" type="noConversion"/>
  </si>
  <si>
    <t>IoT</t>
    <phoneticPr fontId="1" type="noConversion"/>
  </si>
  <si>
    <t>계</t>
    <phoneticPr fontId="1" type="noConversion"/>
  </si>
  <si>
    <t>방지시설</t>
    <phoneticPr fontId="1" type="noConversion"/>
  </si>
  <si>
    <t>IoT</t>
    <phoneticPr fontId="1" type="noConversion"/>
  </si>
  <si>
    <t>연번</t>
    <phoneticPr fontId="1" type="noConversion"/>
  </si>
  <si>
    <t>산단명</t>
    <phoneticPr fontId="1" type="noConversion"/>
  </si>
  <si>
    <t>사업자등록번호</t>
    <phoneticPr fontId="1" type="noConversion"/>
  </si>
  <si>
    <t>대표자</t>
    <phoneticPr fontId="1" type="noConversion"/>
  </si>
  <si>
    <t>배출시설</t>
    <phoneticPr fontId="1" type="noConversion"/>
  </si>
  <si>
    <t>단독/
공동(*개소)</t>
    <phoneticPr fontId="1" type="noConversion"/>
  </si>
  <si>
    <t>용량(CMM)</t>
    <phoneticPr fontId="1" type="noConversion"/>
  </si>
  <si>
    <t>적정여부</t>
    <phoneticPr fontId="1" type="noConversion"/>
  </si>
  <si>
    <t>방지시설 종류</t>
    <phoneticPr fontId="1" type="noConversion"/>
  </si>
  <si>
    <t>여과집진</t>
    <phoneticPr fontId="1" type="noConversion"/>
  </si>
  <si>
    <t>원심력집진</t>
    <phoneticPr fontId="1" type="noConversion"/>
  </si>
  <si>
    <t>흡수(먼지)</t>
    <phoneticPr fontId="1" type="noConversion"/>
  </si>
  <si>
    <t>흡수(가스)</t>
    <phoneticPr fontId="1" type="noConversion"/>
  </si>
  <si>
    <t>흡착</t>
    <phoneticPr fontId="1" type="noConversion"/>
  </si>
  <si>
    <t>RTO</t>
    <phoneticPr fontId="1" type="noConversion"/>
  </si>
  <si>
    <t>RCO</t>
    <phoneticPr fontId="1" type="noConversion"/>
  </si>
  <si>
    <t>SCR</t>
    <phoneticPr fontId="1" type="noConversion"/>
  </si>
  <si>
    <t>저녹스버너 등</t>
    <phoneticPr fontId="1" type="noConversion"/>
  </si>
  <si>
    <t>전기집진</t>
    <phoneticPr fontId="1" type="noConversion"/>
  </si>
  <si>
    <t>기타(중력집진)</t>
    <phoneticPr fontId="1" type="noConversion"/>
  </si>
  <si>
    <t>기타(관성력)</t>
    <phoneticPr fontId="1" type="noConversion"/>
  </si>
  <si>
    <t>기타(세정)</t>
    <phoneticPr fontId="1" type="noConversion"/>
  </si>
  <si>
    <t>기타(음파)</t>
    <phoneticPr fontId="1" type="noConversion"/>
  </si>
  <si>
    <t>기타(응축)</t>
    <phoneticPr fontId="1" type="noConversion"/>
  </si>
  <si>
    <t>기타(산화·환원)</t>
    <phoneticPr fontId="1" type="noConversion"/>
  </si>
  <si>
    <t>기타(미생물)</t>
    <phoneticPr fontId="1" type="noConversion"/>
  </si>
  <si>
    <t>지원대상
(중소기업,비영리단체,비산배출시설,통합인허가)</t>
    <phoneticPr fontId="1" type="noConversion"/>
  </si>
  <si>
    <t>지원대상</t>
    <phoneticPr fontId="1" type="noConversion"/>
  </si>
  <si>
    <t>소기업</t>
    <phoneticPr fontId="1" type="noConversion"/>
  </si>
  <si>
    <t>중기업</t>
    <phoneticPr fontId="1" type="noConversion"/>
  </si>
  <si>
    <t>비영리단체</t>
    <phoneticPr fontId="1" type="noConversion"/>
  </si>
  <si>
    <t>비산배출시설</t>
    <phoneticPr fontId="1" type="noConversion"/>
  </si>
  <si>
    <t>통합인허가</t>
    <phoneticPr fontId="1" type="noConversion"/>
  </si>
  <si>
    <t>인천지방산업단지</t>
    <phoneticPr fontId="1" type="noConversion"/>
  </si>
  <si>
    <t>인천기계산업단지</t>
    <phoneticPr fontId="1" type="noConversion"/>
  </si>
  <si>
    <t>인천서부산업단지</t>
    <phoneticPr fontId="1" type="noConversion"/>
  </si>
  <si>
    <t>강화하점산업단지</t>
    <phoneticPr fontId="1" type="noConversion"/>
  </si>
  <si>
    <t>청라1지구일반산업단지</t>
    <phoneticPr fontId="1" type="noConversion"/>
  </si>
  <si>
    <t>송도지식정보산업단지</t>
    <phoneticPr fontId="1" type="noConversion"/>
  </si>
  <si>
    <t>검단일반산업단지</t>
    <phoneticPr fontId="1" type="noConversion"/>
  </si>
  <si>
    <t>강화일반산업단지</t>
    <phoneticPr fontId="1" type="noConversion"/>
  </si>
  <si>
    <t>남동산업단지</t>
    <phoneticPr fontId="1" type="noConversion"/>
  </si>
  <si>
    <t>부평산업단지</t>
    <phoneticPr fontId="1" type="noConversion"/>
  </si>
  <si>
    <t>주안산업단지</t>
    <phoneticPr fontId="1" type="noConversion"/>
  </si>
  <si>
    <t>산업단지</t>
    <phoneticPr fontId="1" type="noConversion"/>
  </si>
  <si>
    <t>이메일</t>
    <phoneticPr fontId="1" type="noConversion"/>
  </si>
  <si>
    <t>본청</t>
    <phoneticPr fontId="1" type="noConversion"/>
  </si>
  <si>
    <t>도장시설 3기 외 14기</t>
    <phoneticPr fontId="1" type="noConversion"/>
  </si>
  <si>
    <t>인천 남동구 ○ ○로 6, 24(○○동)</t>
    <phoneticPr fontId="1" type="noConversion"/>
  </si>
  <si>
    <t>○○테크</t>
    <phoneticPr fontId="1" type="noConversion"/>
  </si>
  <si>
    <t>소기업</t>
  </si>
  <si>
    <t>공동(3개소)</t>
    <phoneticPr fontId="1" type="noConversion"/>
  </si>
  <si>
    <t>※오염물질 항목 전액 기재</t>
    <phoneticPr fontId="1" type="noConversion"/>
  </si>
  <si>
    <t>IoT설치내역</t>
    <phoneticPr fontId="1" type="noConversion"/>
  </si>
  <si>
    <t>IoT
설치업체명</t>
    <phoneticPr fontId="1" type="noConversion"/>
  </si>
  <si>
    <t>차압계1,온도계1,전류전력계측기(배출1,방지1,세정펌프1),Iot게이트웨이1,vpn1</t>
    <phoneticPr fontId="1" type="noConversion"/>
  </si>
  <si>
    <t>신청금액(원)</t>
    <phoneticPr fontId="1" type="noConversion"/>
  </si>
  <si>
    <t>보조금 지원액(원)</t>
    <phoneticPr fontId="1" type="noConversion"/>
  </si>
  <si>
    <t>단위는 원단위임을 명시</t>
    <phoneticPr fontId="1" type="noConversion"/>
  </si>
  <si>
    <t>2026년 대중소기업 지역대기질 개선 상생협력 사업 신청 상세현황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</si>
</sst>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-* #,##0.000_-;\-* #,##0.000_-;_-* &quot;-&quot;???_-;_-@_-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color rgb="FF0000CC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176" fontId="6" fillId="0" borderId="1" xfId="0" applyNumberFormat="1" applyFont="1" applyBorder="1">
      <alignment vertical="center"/>
    </xf>
    <xf numFmtId="0" fontId="5" fillId="0" borderId="2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17" fontId="6" fillId="0" borderId="1" xfId="0" applyNumberFormat="1" applyFont="1" applyBorder="1" applyAlignment="1">
      <alignment horizontal="center" vertical="center"/>
    </xf>
    <xf numFmtId="0" fontId="8" fillId="0" borderId="1" xfId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shrinkToFit="1"/>
    </xf>
    <xf numFmtId="0" fontId="12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4"/>
  <sheetViews>
    <sheetView tabSelected="1" workbookViewId="0">
      <selection activeCell="D17" sqref="D17"/>
    </sheetView>
  </sheetViews>
  <sheetFormatPr defaultRowHeight="16.5" x14ac:dyDescent="0.3"/>
  <cols>
    <col min="4" max="4" width="17.375" customWidth="1"/>
    <col min="5" max="6" width="17.25" customWidth="1"/>
    <col min="7" max="7" width="11.375" customWidth="1"/>
    <col min="8" max="8" width="14.875" customWidth="1"/>
    <col min="9" max="10" width="8.375" customWidth="1"/>
    <col min="11" max="11" width="12.125" customWidth="1"/>
    <col min="12" max="12" width="11.375" customWidth="1"/>
    <col min="13" max="13" width="11.25" customWidth="1"/>
    <col min="14" max="15" width="11.5" customWidth="1"/>
    <col min="16" max="16" width="15.25" customWidth="1"/>
    <col min="17" max="26" width="12.625" customWidth="1"/>
    <col min="27" max="33" width="14.125" customWidth="1"/>
    <col min="34" max="36" width="12.375" customWidth="1"/>
    <col min="37" max="37" width="11.125" customWidth="1"/>
    <col min="38" max="38" width="9.625" customWidth="1"/>
    <col min="39" max="39" width="10.75" customWidth="1"/>
    <col min="40" max="40" width="18" customWidth="1"/>
    <col min="41" max="43" width="10.75" customWidth="1"/>
    <col min="44" max="44" width="11.5" bestFit="1" customWidth="1"/>
    <col min="45" max="45" width="11.5" customWidth="1"/>
    <col min="46" max="47" width="12" customWidth="1"/>
  </cols>
  <sheetData>
    <row r="1" spans="1:47" ht="20.25" x14ac:dyDescent="0.3">
      <c r="A1" s="3" t="s">
        <v>92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47" x14ac:dyDescent="0.3">
      <c r="AO2" s="51" t="s">
        <v>91</v>
      </c>
      <c r="AP2" s="51"/>
      <c r="AQ2" s="51"/>
      <c r="AR2" s="51"/>
      <c r="AS2" s="51"/>
      <c r="AT2" s="51"/>
      <c r="AU2" s="51"/>
    </row>
    <row r="3" spans="1:47" s="1" customFormat="1" x14ac:dyDescent="0.3">
      <c r="A3" s="45" t="s">
        <v>26</v>
      </c>
      <c r="B3" s="45" t="s">
        <v>33</v>
      </c>
      <c r="C3" s="45" t="s">
        <v>25</v>
      </c>
      <c r="D3" s="37" t="s">
        <v>24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45" t="s">
        <v>37</v>
      </c>
      <c r="P3" s="35" t="s">
        <v>23</v>
      </c>
      <c r="Q3" s="40" t="s">
        <v>22</v>
      </c>
      <c r="R3" s="41"/>
      <c r="S3" s="41"/>
      <c r="T3" s="41"/>
      <c r="U3" s="41"/>
      <c r="V3" s="42" t="s">
        <v>21</v>
      </c>
      <c r="W3" s="42"/>
      <c r="X3" s="42"/>
      <c r="Y3" s="42"/>
      <c r="Z3" s="42"/>
      <c r="AA3" s="42"/>
      <c r="AB3" s="42"/>
      <c r="AC3" s="42"/>
      <c r="AD3" s="42"/>
      <c r="AE3" s="42"/>
      <c r="AF3" s="35" t="s">
        <v>20</v>
      </c>
      <c r="AG3" s="37" t="s">
        <v>19</v>
      </c>
      <c r="AH3" s="38"/>
      <c r="AI3" s="39"/>
      <c r="AJ3" s="7"/>
      <c r="AK3" s="37" t="s">
        <v>18</v>
      </c>
      <c r="AL3" s="38"/>
      <c r="AM3" s="38"/>
      <c r="AN3" s="39"/>
      <c r="AO3" s="37" t="s">
        <v>89</v>
      </c>
      <c r="AP3" s="38"/>
      <c r="AQ3" s="39"/>
      <c r="AR3" s="37" t="s">
        <v>90</v>
      </c>
      <c r="AS3" s="38"/>
      <c r="AT3" s="38"/>
      <c r="AU3" s="39"/>
    </row>
    <row r="4" spans="1:47" s="1" customFormat="1" x14ac:dyDescent="0.3">
      <c r="A4" s="46"/>
      <c r="B4" s="46"/>
      <c r="C4" s="46"/>
      <c r="D4" s="35" t="s">
        <v>17</v>
      </c>
      <c r="E4" s="35" t="s">
        <v>16</v>
      </c>
      <c r="F4" s="35" t="s">
        <v>35</v>
      </c>
      <c r="G4" s="35" t="s">
        <v>36</v>
      </c>
      <c r="H4" s="35" t="s">
        <v>15</v>
      </c>
      <c r="I4" s="35" t="s">
        <v>14</v>
      </c>
      <c r="J4" s="35" t="s">
        <v>34</v>
      </c>
      <c r="K4" s="35" t="s">
        <v>59</v>
      </c>
      <c r="L4" s="35" t="s">
        <v>38</v>
      </c>
      <c r="M4" s="35" t="s">
        <v>8</v>
      </c>
      <c r="N4" s="48" t="s">
        <v>7</v>
      </c>
      <c r="O4" s="46"/>
      <c r="P4" s="44"/>
      <c r="Q4" s="40" t="s">
        <v>13</v>
      </c>
      <c r="R4" s="41"/>
      <c r="S4" s="50"/>
      <c r="T4" s="40" t="s">
        <v>12</v>
      </c>
      <c r="U4" s="41"/>
      <c r="V4" s="42" t="s">
        <v>11</v>
      </c>
      <c r="W4" s="42"/>
      <c r="X4" s="42"/>
      <c r="Y4" s="42"/>
      <c r="Z4" s="42"/>
      <c r="AA4" s="43" t="s">
        <v>10</v>
      </c>
      <c r="AB4" s="43"/>
      <c r="AC4" s="43"/>
      <c r="AD4" s="43"/>
      <c r="AE4" s="43"/>
      <c r="AF4" s="44"/>
      <c r="AG4" s="35" t="s">
        <v>9</v>
      </c>
      <c r="AH4" s="35" t="s">
        <v>8</v>
      </c>
      <c r="AI4" s="35" t="s">
        <v>7</v>
      </c>
      <c r="AJ4" s="35" t="s">
        <v>78</v>
      </c>
      <c r="AK4" s="35" t="s">
        <v>87</v>
      </c>
      <c r="AL4" s="35" t="s">
        <v>8</v>
      </c>
      <c r="AM4" s="35" t="s">
        <v>7</v>
      </c>
      <c r="AN4" s="35" t="s">
        <v>86</v>
      </c>
      <c r="AO4" s="35" t="s">
        <v>27</v>
      </c>
      <c r="AP4" s="35" t="s">
        <v>28</v>
      </c>
      <c r="AQ4" s="35" t="s">
        <v>29</v>
      </c>
      <c r="AR4" s="35" t="s">
        <v>30</v>
      </c>
      <c r="AS4" s="35" t="s">
        <v>31</v>
      </c>
      <c r="AT4" s="35" t="s">
        <v>32</v>
      </c>
      <c r="AU4" s="35" t="s">
        <v>40</v>
      </c>
    </row>
    <row r="5" spans="1:47" s="1" customFormat="1" x14ac:dyDescent="0.3">
      <c r="A5" s="47"/>
      <c r="B5" s="47"/>
      <c r="C5" s="47"/>
      <c r="D5" s="36"/>
      <c r="E5" s="36"/>
      <c r="F5" s="36"/>
      <c r="G5" s="36"/>
      <c r="H5" s="36"/>
      <c r="I5" s="36"/>
      <c r="J5" s="36"/>
      <c r="K5" s="36"/>
      <c r="L5" s="36"/>
      <c r="M5" s="36"/>
      <c r="N5" s="49"/>
      <c r="O5" s="47"/>
      <c r="P5" s="36"/>
      <c r="Q5" s="2" t="s">
        <v>6</v>
      </c>
      <c r="R5" s="2" t="s">
        <v>39</v>
      </c>
      <c r="S5" s="2" t="s">
        <v>5</v>
      </c>
      <c r="T5" s="2" t="s">
        <v>6</v>
      </c>
      <c r="U5" s="2" t="s">
        <v>39</v>
      </c>
      <c r="V5" s="2" t="s">
        <v>4</v>
      </c>
      <c r="W5" s="2" t="s">
        <v>3</v>
      </c>
      <c r="X5" s="2" t="s">
        <v>2</v>
      </c>
      <c r="Y5" s="2" t="s">
        <v>1</v>
      </c>
      <c r="Z5" s="2" t="s">
        <v>0</v>
      </c>
      <c r="AA5" s="20" t="s">
        <v>4</v>
      </c>
      <c r="AB5" s="20" t="s">
        <v>3</v>
      </c>
      <c r="AC5" s="20" t="s">
        <v>2</v>
      </c>
      <c r="AD5" s="20" t="s">
        <v>1</v>
      </c>
      <c r="AE5" s="20" t="s">
        <v>0</v>
      </c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</row>
    <row r="6" spans="1:47" s="34" customFormat="1" ht="27" customHeight="1" x14ac:dyDescent="0.3">
      <c r="A6" s="27"/>
      <c r="B6" s="27">
        <v>1</v>
      </c>
      <c r="C6" s="27" t="s">
        <v>79</v>
      </c>
      <c r="D6" s="27" t="s">
        <v>82</v>
      </c>
      <c r="E6" s="28" t="s">
        <v>81</v>
      </c>
      <c r="F6" s="27"/>
      <c r="G6" s="27"/>
      <c r="H6" s="27"/>
      <c r="I6" s="27">
        <v>5</v>
      </c>
      <c r="J6" s="27"/>
      <c r="K6" s="27" t="s">
        <v>83</v>
      </c>
      <c r="L6" s="27" t="s">
        <v>84</v>
      </c>
      <c r="M6" s="27"/>
      <c r="N6" s="29"/>
      <c r="O6" s="30" t="s">
        <v>80</v>
      </c>
      <c r="P6" s="27" t="s">
        <v>85</v>
      </c>
      <c r="Q6" s="27"/>
      <c r="R6" s="27"/>
      <c r="S6" s="27"/>
      <c r="T6" s="27"/>
      <c r="U6" s="27"/>
      <c r="V6" s="27"/>
      <c r="W6" s="27"/>
      <c r="X6" s="27"/>
      <c r="Y6" s="27"/>
      <c r="Z6" s="27"/>
      <c r="AA6" s="31"/>
      <c r="AB6" s="31"/>
      <c r="AC6" s="31"/>
      <c r="AD6" s="31"/>
      <c r="AE6" s="31"/>
      <c r="AF6" s="27"/>
      <c r="AG6" s="27"/>
      <c r="AH6" s="27"/>
      <c r="AI6" s="27"/>
      <c r="AJ6" s="27"/>
      <c r="AK6" s="27"/>
      <c r="AL6" s="27"/>
      <c r="AM6" s="27"/>
      <c r="AN6" s="32" t="s">
        <v>88</v>
      </c>
      <c r="AO6" s="33">
        <f>AP6+AQ6</f>
        <v>0</v>
      </c>
      <c r="AP6" s="33"/>
      <c r="AQ6" s="33"/>
      <c r="AR6" s="33">
        <f t="shared" ref="AR6:AR24" si="0">AS6+AT6</f>
        <v>0</v>
      </c>
      <c r="AS6" s="33"/>
      <c r="AT6" s="33"/>
      <c r="AU6" s="27" t="str">
        <f>IF(AO6*0.9&gt;=AR6,"적합","부적합")</f>
        <v>적합</v>
      </c>
    </row>
    <row r="7" spans="1:47" s="18" customFormat="1" ht="15" customHeight="1" x14ac:dyDescent="0.3">
      <c r="A7" s="14"/>
      <c r="B7" s="14"/>
      <c r="C7" s="14"/>
      <c r="D7" s="14"/>
      <c r="E7" s="24"/>
      <c r="F7" s="14"/>
      <c r="G7" s="14"/>
      <c r="H7" s="14"/>
      <c r="I7" s="14"/>
      <c r="J7" s="14"/>
      <c r="K7" s="14"/>
      <c r="L7" s="14"/>
      <c r="M7" s="14"/>
      <c r="N7" s="15"/>
      <c r="O7" s="25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21"/>
      <c r="AB7" s="21"/>
      <c r="AC7" s="21"/>
      <c r="AD7" s="21"/>
      <c r="AE7" s="21"/>
      <c r="AF7" s="11"/>
      <c r="AG7" s="14"/>
      <c r="AH7" s="14"/>
      <c r="AI7" s="14"/>
      <c r="AJ7" s="14"/>
      <c r="AK7" s="14"/>
      <c r="AL7" s="14"/>
      <c r="AM7" s="14"/>
      <c r="AN7" s="14"/>
      <c r="AO7" s="16">
        <f t="shared" ref="AO7:AO24" si="1">AP7+AQ7</f>
        <v>0</v>
      </c>
      <c r="AP7" s="16"/>
      <c r="AQ7" s="16"/>
      <c r="AR7" s="17">
        <f t="shared" si="0"/>
        <v>0</v>
      </c>
      <c r="AS7" s="16"/>
      <c r="AT7" s="16"/>
      <c r="AU7" s="14" t="str">
        <f t="shared" ref="AU7:AU11" si="2">IF(AO7*0.9&gt;=AR7,"적합","부적합")</f>
        <v>적합</v>
      </c>
    </row>
    <row r="8" spans="1:47" s="18" customFormat="1" ht="15" customHeight="1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  <c r="O8" s="25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21"/>
      <c r="AB8" s="21"/>
      <c r="AC8" s="21"/>
      <c r="AD8" s="21"/>
      <c r="AE8" s="21"/>
      <c r="AF8" s="11"/>
      <c r="AG8" s="14"/>
      <c r="AH8" s="14"/>
      <c r="AI8" s="14"/>
      <c r="AJ8" s="14"/>
      <c r="AK8" s="14"/>
      <c r="AL8" s="14"/>
      <c r="AM8" s="14"/>
      <c r="AN8" s="14"/>
      <c r="AO8" s="16">
        <f t="shared" si="1"/>
        <v>0</v>
      </c>
      <c r="AP8" s="16"/>
      <c r="AQ8" s="16"/>
      <c r="AR8" s="17">
        <f t="shared" si="0"/>
        <v>0</v>
      </c>
      <c r="AS8" s="16"/>
      <c r="AT8" s="16"/>
      <c r="AU8" s="14" t="str">
        <f t="shared" si="2"/>
        <v>적합</v>
      </c>
    </row>
    <row r="9" spans="1:47" s="18" customFormat="1" ht="15" customHeight="1" x14ac:dyDescent="0.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/>
      <c r="O9" s="25"/>
      <c r="P9" s="11"/>
      <c r="Q9" s="11"/>
      <c r="R9" s="11"/>
      <c r="S9" s="12"/>
      <c r="T9" s="11"/>
      <c r="U9" s="11"/>
      <c r="V9" s="11"/>
      <c r="W9" s="11"/>
      <c r="X9" s="11"/>
      <c r="Y9" s="11"/>
      <c r="Z9" s="11"/>
      <c r="AA9" s="21"/>
      <c r="AB9" s="21"/>
      <c r="AC9" s="21"/>
      <c r="AD9" s="21"/>
      <c r="AE9" s="21"/>
      <c r="AF9" s="11"/>
      <c r="AG9" s="14"/>
      <c r="AH9" s="14"/>
      <c r="AI9" s="14"/>
      <c r="AJ9" s="14"/>
      <c r="AK9" s="14"/>
      <c r="AL9" s="14"/>
      <c r="AM9" s="14"/>
      <c r="AN9" s="14"/>
      <c r="AO9" s="16">
        <f t="shared" si="1"/>
        <v>0</v>
      </c>
      <c r="AP9" s="16"/>
      <c r="AQ9" s="16"/>
      <c r="AR9" s="17">
        <f t="shared" si="0"/>
        <v>0</v>
      </c>
      <c r="AS9" s="16"/>
      <c r="AT9" s="16"/>
      <c r="AU9" s="14" t="str">
        <f t="shared" si="2"/>
        <v>적합</v>
      </c>
    </row>
    <row r="10" spans="1:47" s="18" customFormat="1" ht="15" customHeigh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25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22"/>
      <c r="AB10" s="22"/>
      <c r="AC10" s="22"/>
      <c r="AD10" s="22"/>
      <c r="AE10" s="22"/>
      <c r="AF10" s="14"/>
      <c r="AG10" s="14"/>
      <c r="AH10" s="14"/>
      <c r="AI10" s="14"/>
      <c r="AJ10" s="19"/>
      <c r="AK10" s="14"/>
      <c r="AL10" s="14"/>
      <c r="AM10" s="14"/>
      <c r="AN10" s="14"/>
      <c r="AO10" s="16">
        <f t="shared" si="1"/>
        <v>0</v>
      </c>
      <c r="AP10" s="16"/>
      <c r="AQ10" s="16"/>
      <c r="AR10" s="17">
        <f t="shared" si="0"/>
        <v>0</v>
      </c>
      <c r="AS10" s="16"/>
      <c r="AT10" s="16"/>
      <c r="AU10" s="14" t="str">
        <f t="shared" si="2"/>
        <v>적합</v>
      </c>
    </row>
    <row r="11" spans="1:47" s="18" customFormat="1" ht="15" customHeigh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  <c r="O11" s="25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22"/>
      <c r="AB11" s="22"/>
      <c r="AC11" s="22"/>
      <c r="AD11" s="22"/>
      <c r="AE11" s="22"/>
      <c r="AF11" s="14"/>
      <c r="AG11" s="14"/>
      <c r="AH11" s="14"/>
      <c r="AI11" s="14"/>
      <c r="AJ11" s="19"/>
      <c r="AK11" s="14"/>
      <c r="AL11" s="14"/>
      <c r="AM11" s="14"/>
      <c r="AN11" s="14"/>
      <c r="AO11" s="16">
        <f t="shared" si="1"/>
        <v>0</v>
      </c>
      <c r="AP11" s="16"/>
      <c r="AQ11" s="16"/>
      <c r="AR11" s="17">
        <f t="shared" si="0"/>
        <v>0</v>
      </c>
      <c r="AS11" s="16"/>
      <c r="AT11" s="16"/>
      <c r="AU11" s="14" t="str">
        <f t="shared" si="2"/>
        <v>적합</v>
      </c>
    </row>
    <row r="12" spans="1:47" s="18" customFormat="1" ht="15" customHeight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5"/>
      <c r="O12" s="25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22"/>
      <c r="AB12" s="22"/>
      <c r="AC12" s="22"/>
      <c r="AD12" s="22"/>
      <c r="AE12" s="22"/>
      <c r="AF12" s="14"/>
      <c r="AG12" s="14"/>
      <c r="AH12" s="14"/>
      <c r="AI12" s="14"/>
      <c r="AJ12" s="19"/>
      <c r="AK12" s="14"/>
      <c r="AL12" s="14"/>
      <c r="AM12" s="14"/>
      <c r="AN12" s="14"/>
      <c r="AO12" s="16">
        <f t="shared" si="1"/>
        <v>0</v>
      </c>
      <c r="AP12" s="16"/>
      <c r="AQ12" s="16"/>
      <c r="AR12" s="17">
        <f t="shared" si="0"/>
        <v>0</v>
      </c>
      <c r="AS12" s="16"/>
      <c r="AT12" s="16"/>
      <c r="AU12" s="14"/>
    </row>
    <row r="13" spans="1:47" s="18" customFormat="1" ht="15" customHeigh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/>
      <c r="O13" s="25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22"/>
      <c r="AB13" s="22"/>
      <c r="AC13" s="22"/>
      <c r="AD13" s="22"/>
      <c r="AE13" s="22"/>
      <c r="AF13" s="14"/>
      <c r="AG13" s="14"/>
      <c r="AH13" s="14"/>
      <c r="AI13" s="14"/>
      <c r="AJ13" s="19"/>
      <c r="AK13" s="14"/>
      <c r="AL13" s="14"/>
      <c r="AM13" s="14"/>
      <c r="AN13" s="14"/>
      <c r="AO13" s="16">
        <f t="shared" si="1"/>
        <v>0</v>
      </c>
      <c r="AP13" s="16"/>
      <c r="AQ13" s="16"/>
      <c r="AR13" s="17">
        <f t="shared" si="0"/>
        <v>0</v>
      </c>
      <c r="AS13" s="16"/>
      <c r="AT13" s="16"/>
      <c r="AU13" s="14"/>
    </row>
    <row r="14" spans="1:47" s="18" customFormat="1" ht="15" customHeight="1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5"/>
      <c r="O14" s="25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22"/>
      <c r="AB14" s="22"/>
      <c r="AC14" s="22"/>
      <c r="AD14" s="22"/>
      <c r="AE14" s="22"/>
      <c r="AF14" s="14"/>
      <c r="AG14" s="14"/>
      <c r="AH14" s="14"/>
      <c r="AI14" s="14"/>
      <c r="AJ14" s="19"/>
      <c r="AK14" s="14"/>
      <c r="AL14" s="14"/>
      <c r="AM14" s="14"/>
      <c r="AN14" s="14"/>
      <c r="AO14" s="16">
        <f t="shared" si="1"/>
        <v>0</v>
      </c>
      <c r="AP14" s="16"/>
      <c r="AQ14" s="16"/>
      <c r="AR14" s="17">
        <f t="shared" si="0"/>
        <v>0</v>
      </c>
      <c r="AS14" s="16"/>
      <c r="AT14" s="16"/>
      <c r="AU14" s="14"/>
    </row>
    <row r="15" spans="1:47" s="18" customFormat="1" ht="15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5"/>
      <c r="O15" s="25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22"/>
      <c r="AB15" s="22"/>
      <c r="AC15" s="22"/>
      <c r="AD15" s="22"/>
      <c r="AE15" s="22"/>
      <c r="AF15" s="14"/>
      <c r="AG15" s="14"/>
      <c r="AH15" s="14"/>
      <c r="AI15" s="14"/>
      <c r="AJ15" s="19"/>
      <c r="AK15" s="14"/>
      <c r="AL15" s="14"/>
      <c r="AM15" s="14"/>
      <c r="AN15" s="14"/>
      <c r="AO15" s="16">
        <f t="shared" si="1"/>
        <v>0</v>
      </c>
      <c r="AP15" s="16"/>
      <c r="AQ15" s="16"/>
      <c r="AR15" s="17">
        <f t="shared" si="0"/>
        <v>0</v>
      </c>
      <c r="AS15" s="16"/>
      <c r="AT15" s="16"/>
      <c r="AU15" s="14"/>
    </row>
    <row r="16" spans="1:47" s="18" customFormat="1" ht="15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5"/>
      <c r="O16" s="25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22"/>
      <c r="AB16" s="22"/>
      <c r="AC16" s="22"/>
      <c r="AD16" s="22"/>
      <c r="AE16" s="22"/>
      <c r="AF16" s="14"/>
      <c r="AG16" s="14"/>
      <c r="AH16" s="14"/>
      <c r="AI16" s="14"/>
      <c r="AJ16" s="19"/>
      <c r="AK16" s="14"/>
      <c r="AL16" s="14"/>
      <c r="AM16" s="14"/>
      <c r="AN16" s="14"/>
      <c r="AO16" s="16">
        <f t="shared" si="1"/>
        <v>0</v>
      </c>
      <c r="AP16" s="16"/>
      <c r="AQ16" s="16"/>
      <c r="AR16" s="17">
        <f t="shared" si="0"/>
        <v>0</v>
      </c>
      <c r="AS16" s="16"/>
      <c r="AT16" s="16"/>
      <c r="AU16" s="14"/>
    </row>
    <row r="17" spans="1:47" s="18" customFormat="1" ht="15" customHeigh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5"/>
      <c r="O17" s="25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22"/>
      <c r="AB17" s="22"/>
      <c r="AC17" s="22"/>
      <c r="AD17" s="22"/>
      <c r="AE17" s="22"/>
      <c r="AF17" s="14"/>
      <c r="AG17" s="14"/>
      <c r="AH17" s="14"/>
      <c r="AI17" s="14"/>
      <c r="AJ17" s="19"/>
      <c r="AK17" s="14"/>
      <c r="AL17" s="14"/>
      <c r="AM17" s="14"/>
      <c r="AN17" s="14"/>
      <c r="AO17" s="16">
        <f t="shared" si="1"/>
        <v>0</v>
      </c>
      <c r="AP17" s="16"/>
      <c r="AQ17" s="16"/>
      <c r="AR17" s="17">
        <f t="shared" si="0"/>
        <v>0</v>
      </c>
      <c r="AS17" s="16"/>
      <c r="AT17" s="16"/>
      <c r="AU17" s="14"/>
    </row>
    <row r="18" spans="1:47" s="18" customFormat="1" ht="15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5"/>
      <c r="O18" s="25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22"/>
      <c r="AB18" s="22"/>
      <c r="AC18" s="22"/>
      <c r="AD18" s="22"/>
      <c r="AE18" s="22"/>
      <c r="AF18" s="14"/>
      <c r="AG18" s="14"/>
      <c r="AH18" s="14"/>
      <c r="AI18" s="14"/>
      <c r="AJ18" s="19"/>
      <c r="AK18" s="14"/>
      <c r="AL18" s="14"/>
      <c r="AM18" s="14"/>
      <c r="AN18" s="14"/>
      <c r="AO18" s="16">
        <f t="shared" si="1"/>
        <v>0</v>
      </c>
      <c r="AP18" s="16"/>
      <c r="AQ18" s="16"/>
      <c r="AR18" s="17">
        <f t="shared" si="0"/>
        <v>0</v>
      </c>
      <c r="AS18" s="16"/>
      <c r="AT18" s="16"/>
      <c r="AU18" s="14"/>
    </row>
    <row r="19" spans="1:47" s="18" customFormat="1" ht="1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5"/>
      <c r="O19" s="25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22"/>
      <c r="AB19" s="22"/>
      <c r="AC19" s="22"/>
      <c r="AD19" s="22"/>
      <c r="AE19" s="22"/>
      <c r="AF19" s="14"/>
      <c r="AG19" s="14"/>
      <c r="AH19" s="14"/>
      <c r="AI19" s="14"/>
      <c r="AJ19" s="19"/>
      <c r="AK19" s="14"/>
      <c r="AL19" s="14"/>
      <c r="AM19" s="14"/>
      <c r="AN19" s="14"/>
      <c r="AO19" s="16">
        <f t="shared" si="1"/>
        <v>0</v>
      </c>
      <c r="AP19" s="16"/>
      <c r="AQ19" s="16"/>
      <c r="AR19" s="17">
        <f t="shared" si="0"/>
        <v>0</v>
      </c>
      <c r="AS19" s="16"/>
      <c r="AT19" s="16"/>
      <c r="AU19" s="14"/>
    </row>
    <row r="20" spans="1:47" s="18" customFormat="1" ht="15" customHeigh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/>
      <c r="O20" s="25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22"/>
      <c r="AB20" s="22"/>
      <c r="AC20" s="22"/>
      <c r="AD20" s="22"/>
      <c r="AE20" s="22"/>
      <c r="AF20" s="14"/>
      <c r="AG20" s="14"/>
      <c r="AH20" s="14"/>
      <c r="AI20" s="14"/>
      <c r="AJ20" s="19"/>
      <c r="AK20" s="14"/>
      <c r="AL20" s="14"/>
      <c r="AM20" s="14"/>
      <c r="AN20" s="14"/>
      <c r="AO20" s="16">
        <f t="shared" si="1"/>
        <v>0</v>
      </c>
      <c r="AP20" s="16"/>
      <c r="AQ20" s="16"/>
      <c r="AR20" s="17">
        <f t="shared" si="0"/>
        <v>0</v>
      </c>
      <c r="AS20" s="16"/>
      <c r="AT20" s="16"/>
      <c r="AU20" s="14"/>
    </row>
    <row r="21" spans="1:47" s="18" customFormat="1" ht="1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5"/>
      <c r="O21" s="25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22"/>
      <c r="AB21" s="22"/>
      <c r="AC21" s="22"/>
      <c r="AD21" s="22"/>
      <c r="AE21" s="22"/>
      <c r="AF21" s="14"/>
      <c r="AG21" s="14"/>
      <c r="AH21" s="14"/>
      <c r="AI21" s="14"/>
      <c r="AJ21" s="19"/>
      <c r="AK21" s="14"/>
      <c r="AL21" s="14"/>
      <c r="AM21" s="14"/>
      <c r="AN21" s="14"/>
      <c r="AO21" s="16">
        <f t="shared" si="1"/>
        <v>0</v>
      </c>
      <c r="AP21" s="16"/>
      <c r="AQ21" s="16"/>
      <c r="AR21" s="17">
        <f t="shared" si="0"/>
        <v>0</v>
      </c>
      <c r="AS21" s="16"/>
      <c r="AT21" s="16"/>
      <c r="AU21" s="14"/>
    </row>
    <row r="22" spans="1:47" s="18" customFormat="1" ht="15" customHeight="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5"/>
      <c r="O22" s="25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22"/>
      <c r="AB22" s="22"/>
      <c r="AC22" s="22"/>
      <c r="AD22" s="22"/>
      <c r="AE22" s="22"/>
      <c r="AF22" s="14"/>
      <c r="AG22" s="14"/>
      <c r="AH22" s="14"/>
      <c r="AI22" s="14"/>
      <c r="AJ22" s="19"/>
      <c r="AK22" s="14"/>
      <c r="AL22" s="14"/>
      <c r="AM22" s="14"/>
      <c r="AN22" s="14"/>
      <c r="AO22" s="16">
        <f t="shared" si="1"/>
        <v>0</v>
      </c>
      <c r="AP22" s="16"/>
      <c r="AQ22" s="16"/>
      <c r="AR22" s="17">
        <f t="shared" si="0"/>
        <v>0</v>
      </c>
      <c r="AS22" s="16"/>
      <c r="AT22" s="16"/>
      <c r="AU22" s="14"/>
    </row>
    <row r="23" spans="1:47" s="5" customFormat="1" ht="1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0"/>
      <c r="O23" s="26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23"/>
      <c r="AB23" s="23"/>
      <c r="AC23" s="23"/>
      <c r="AD23" s="23"/>
      <c r="AE23" s="23"/>
      <c r="AF23" s="4"/>
      <c r="AG23" s="4"/>
      <c r="AH23" s="4"/>
      <c r="AI23" s="4"/>
      <c r="AJ23" s="13"/>
      <c r="AK23" s="4"/>
      <c r="AL23" s="4"/>
      <c r="AM23" s="4"/>
      <c r="AN23" s="4"/>
      <c r="AO23" s="8">
        <f t="shared" si="1"/>
        <v>0</v>
      </c>
      <c r="AP23" s="8"/>
      <c r="AQ23" s="8"/>
      <c r="AR23" s="9">
        <f t="shared" si="0"/>
        <v>0</v>
      </c>
      <c r="AS23" s="8"/>
      <c r="AT23" s="8"/>
      <c r="AU23" s="4"/>
    </row>
    <row r="24" spans="1:47" s="5" customFormat="1" ht="1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0"/>
      <c r="O24" s="26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23"/>
      <c r="AB24" s="23"/>
      <c r="AC24" s="23"/>
      <c r="AD24" s="23"/>
      <c r="AE24" s="23"/>
      <c r="AF24" s="4"/>
      <c r="AG24" s="4"/>
      <c r="AH24" s="4"/>
      <c r="AI24" s="4"/>
      <c r="AJ24" s="13"/>
      <c r="AK24" s="4"/>
      <c r="AL24" s="4"/>
      <c r="AM24" s="4"/>
      <c r="AN24" s="4"/>
      <c r="AO24" s="8">
        <f t="shared" si="1"/>
        <v>0</v>
      </c>
      <c r="AP24" s="8"/>
      <c r="AQ24" s="8"/>
      <c r="AR24" s="9">
        <f t="shared" si="0"/>
        <v>0</v>
      </c>
      <c r="AS24" s="8"/>
      <c r="AT24" s="8"/>
      <c r="AU24" s="4"/>
    </row>
  </sheetData>
  <mergeCells count="44">
    <mergeCell ref="AO2:AU2"/>
    <mergeCell ref="AM4:AM5"/>
    <mergeCell ref="AR4:AR5"/>
    <mergeCell ref="AS4:AS5"/>
    <mergeCell ref="AT4:AT5"/>
    <mergeCell ref="AO4:AO5"/>
    <mergeCell ref="AP4:AP5"/>
    <mergeCell ref="AQ4:AQ5"/>
    <mergeCell ref="AR3:AU3"/>
    <mergeCell ref="AU4:AU5"/>
    <mergeCell ref="AK3:AN3"/>
    <mergeCell ref="AN4:AN5"/>
    <mergeCell ref="AL4:AL5"/>
    <mergeCell ref="A3:A5"/>
    <mergeCell ref="M4:M5"/>
    <mergeCell ref="N4:N5"/>
    <mergeCell ref="P3:P5"/>
    <mergeCell ref="Q4:S4"/>
    <mergeCell ref="C3:C5"/>
    <mergeCell ref="D4:D5"/>
    <mergeCell ref="E4:E5"/>
    <mergeCell ref="H4:H5"/>
    <mergeCell ref="I4:I5"/>
    <mergeCell ref="L4:L5"/>
    <mergeCell ref="O3:O5"/>
    <mergeCell ref="D3:N3"/>
    <mergeCell ref="B3:B5"/>
    <mergeCell ref="K4:K5"/>
    <mergeCell ref="J4:J5"/>
    <mergeCell ref="F4:F5"/>
    <mergeCell ref="G4:G5"/>
    <mergeCell ref="AG3:AI3"/>
    <mergeCell ref="AO3:AQ3"/>
    <mergeCell ref="AH4:AH5"/>
    <mergeCell ref="AI4:AI5"/>
    <mergeCell ref="AK4:AK5"/>
    <mergeCell ref="AJ4:AJ5"/>
    <mergeCell ref="AG4:AG5"/>
    <mergeCell ref="Q3:U3"/>
    <mergeCell ref="T4:U4"/>
    <mergeCell ref="V4:Z4"/>
    <mergeCell ref="AA4:AE4"/>
    <mergeCell ref="V3:AE3"/>
    <mergeCell ref="AF3:AF5"/>
  </mergeCells>
  <phoneticPr fontId="1" type="noConversion"/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참고!$A$2:$A$19</xm:f>
          </x14:formula1>
          <xm:sqref>Q6:Q24 T6:T24</xm:sqref>
        </x14:dataValidation>
        <x14:dataValidation type="list" allowBlank="1" showInputMessage="1" showErrorMessage="1" xr:uid="{00000000-0002-0000-0000-000001000000}">
          <x14:formula1>
            <xm:f>참고!$C$2:$C$6</xm:f>
          </x14:formula1>
          <xm:sqref>K6:K24</xm:sqref>
        </x14:dataValidation>
        <x14:dataValidation type="list" allowBlank="1" showInputMessage="1" showErrorMessage="1" xr:uid="{00000000-0002-0000-0000-000002000000}">
          <x14:formula1>
            <xm:f>참고!$E$2:$E$12</xm:f>
          </x14:formula1>
          <xm:sqref>J6:J24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workbookViewId="0">
      <selection activeCell="E23" sqref="E23"/>
    </sheetView>
  </sheetViews>
  <sheetFormatPr defaultRowHeight="16.5" x14ac:dyDescent="0.3"/>
  <cols>
    <col min="1" max="1" width="13.75" bestFit="1" customWidth="1"/>
    <col min="3" max="3" width="13" bestFit="1" customWidth="1"/>
    <col min="5" max="5" width="21.625" customWidth="1"/>
  </cols>
  <sheetData>
    <row r="1" spans="1:5" ht="20.100000000000001" customHeight="1" x14ac:dyDescent="0.3">
      <c r="A1" t="s">
        <v>41</v>
      </c>
      <c r="C1" t="s">
        <v>60</v>
      </c>
      <c r="E1" t="s">
        <v>77</v>
      </c>
    </row>
    <row r="2" spans="1:5" ht="20.100000000000001" customHeight="1" x14ac:dyDescent="0.3">
      <c r="A2" t="s">
        <v>42</v>
      </c>
      <c r="C2" t="s">
        <v>61</v>
      </c>
      <c r="E2" s="6" t="s">
        <v>66</v>
      </c>
    </row>
    <row r="3" spans="1:5" ht="20.100000000000001" customHeight="1" x14ac:dyDescent="0.3">
      <c r="A3" t="s">
        <v>43</v>
      </c>
      <c r="C3" t="s">
        <v>62</v>
      </c>
      <c r="E3" s="6" t="s">
        <v>67</v>
      </c>
    </row>
    <row r="4" spans="1:5" ht="20.100000000000001" customHeight="1" x14ac:dyDescent="0.3">
      <c r="A4" t="s">
        <v>44</v>
      </c>
      <c r="C4" t="s">
        <v>63</v>
      </c>
      <c r="E4" s="6" t="s">
        <v>68</v>
      </c>
    </row>
    <row r="5" spans="1:5" ht="20.100000000000001" customHeight="1" x14ac:dyDescent="0.3">
      <c r="A5" t="s">
        <v>45</v>
      </c>
      <c r="C5" t="s">
        <v>64</v>
      </c>
      <c r="E5" s="6" t="s">
        <v>69</v>
      </c>
    </row>
    <row r="6" spans="1:5" ht="20.100000000000001" customHeight="1" x14ac:dyDescent="0.3">
      <c r="A6" t="s">
        <v>46</v>
      </c>
      <c r="C6" t="s">
        <v>65</v>
      </c>
      <c r="E6" s="6" t="s">
        <v>70</v>
      </c>
    </row>
    <row r="7" spans="1:5" ht="20.100000000000001" customHeight="1" x14ac:dyDescent="0.3">
      <c r="A7" t="s">
        <v>47</v>
      </c>
      <c r="E7" s="6" t="s">
        <v>71</v>
      </c>
    </row>
    <row r="8" spans="1:5" ht="20.100000000000001" customHeight="1" x14ac:dyDescent="0.3">
      <c r="A8" t="s">
        <v>48</v>
      </c>
      <c r="E8" s="6" t="s">
        <v>72</v>
      </c>
    </row>
    <row r="9" spans="1:5" ht="20.100000000000001" customHeight="1" x14ac:dyDescent="0.3">
      <c r="A9" t="s">
        <v>49</v>
      </c>
      <c r="E9" s="6" t="s">
        <v>73</v>
      </c>
    </row>
    <row r="10" spans="1:5" ht="20.100000000000001" customHeight="1" x14ac:dyDescent="0.3">
      <c r="A10" t="s">
        <v>50</v>
      </c>
      <c r="E10" s="6" t="s">
        <v>74</v>
      </c>
    </row>
    <row r="11" spans="1:5" ht="20.100000000000001" customHeight="1" x14ac:dyDescent="0.3">
      <c r="A11" t="s">
        <v>51</v>
      </c>
      <c r="E11" s="6" t="s">
        <v>75</v>
      </c>
    </row>
    <row r="12" spans="1:5" ht="20.100000000000001" customHeight="1" x14ac:dyDescent="0.3">
      <c r="A12" t="s">
        <v>52</v>
      </c>
      <c r="E12" s="6" t="s">
        <v>76</v>
      </c>
    </row>
    <row r="13" spans="1:5" ht="20.100000000000001" customHeight="1" x14ac:dyDescent="0.3">
      <c r="A13" t="s">
        <v>53</v>
      </c>
    </row>
    <row r="14" spans="1:5" ht="20.100000000000001" customHeight="1" x14ac:dyDescent="0.3">
      <c r="A14" t="s">
        <v>54</v>
      </c>
    </row>
    <row r="15" spans="1:5" ht="20.100000000000001" customHeight="1" x14ac:dyDescent="0.3">
      <c r="A15" t="s">
        <v>55</v>
      </c>
    </row>
    <row r="16" spans="1:5" ht="20.100000000000001" customHeight="1" x14ac:dyDescent="0.3">
      <c r="A16" t="s">
        <v>56</v>
      </c>
    </row>
    <row r="17" spans="1:1" ht="20.100000000000001" customHeight="1" x14ac:dyDescent="0.3">
      <c r="A17" t="s">
        <v>57</v>
      </c>
    </row>
    <row r="18" spans="1:1" ht="20.100000000000001" customHeight="1" x14ac:dyDescent="0.3">
      <c r="A18" t="s">
        <v>58</v>
      </c>
    </row>
    <row r="19" spans="1:1" ht="20.100000000000001" customHeight="1" x14ac:dyDescent="0.3">
      <c r="A19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상세현황</vt:lpstr>
      <vt:lpstr>참고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업무망</dc:creator>
  <cp:lastModifiedBy>Administrator</cp:lastModifiedBy>
  <dcterms:created xsi:type="dcterms:W3CDTF">2021-01-04T01:57:39Z</dcterms:created>
  <dcterms:modified xsi:type="dcterms:W3CDTF">2026-09-11T06:07:34Z</dcterms:modified>
</cp:coreProperties>
</file>